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6DF9DF53-E6DD-4891-8799-8A144086A898}" xr6:coauthVersionLast="36" xr6:coauthVersionMax="36" xr10:uidLastSave="{00000000-0000-0000-0000-000000000000}"/>
  <bookViews>
    <workbookView xWindow="0" yWindow="0" windowWidth="28800" windowHeight="12225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K8" i="2"/>
  <c r="L8" i="2"/>
  <c r="M8" i="2"/>
  <c r="J9" i="2"/>
  <c r="K9" i="2"/>
  <c r="M9" i="2" s="1"/>
  <c r="L9" i="2"/>
  <c r="J10" i="2"/>
  <c r="K10" i="2"/>
  <c r="L10" i="2" s="1"/>
  <c r="J11" i="2"/>
  <c r="K11" i="2"/>
  <c r="L11" i="2"/>
  <c r="M11" i="2"/>
  <c r="J12" i="2"/>
  <c r="K12" i="2"/>
  <c r="M12" i="2" s="1"/>
  <c r="L12" i="2"/>
  <c r="J13" i="2"/>
  <c r="K13" i="2"/>
  <c r="L13" i="2" s="1"/>
  <c r="J14" i="2"/>
  <c r="K14" i="2"/>
  <c r="L14" i="2"/>
  <c r="M14" i="2"/>
  <c r="J15" i="2"/>
  <c r="K15" i="2"/>
  <c r="M15" i="2" s="1"/>
  <c r="L15" i="2"/>
  <c r="J16" i="2"/>
  <c r="J17" i="2"/>
  <c r="J18" i="2"/>
  <c r="J19" i="2"/>
  <c r="J20" i="2"/>
  <c r="J21" i="2"/>
  <c r="J22" i="2"/>
  <c r="J23" i="2"/>
  <c r="J24" i="2"/>
  <c r="K24" i="2"/>
  <c r="M24" i="2" s="1"/>
  <c r="L24" i="2"/>
  <c r="J25" i="2"/>
  <c r="K25" i="2"/>
  <c r="L25" i="2" s="1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K9" i="1"/>
  <c r="K10" i="1"/>
  <c r="K11" i="1"/>
  <c r="K12" i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M40" i="2" l="1"/>
  <c r="M37" i="2"/>
  <c r="M34" i="2"/>
  <c r="M31" i="2"/>
  <c r="M28" i="2"/>
  <c r="M25" i="2"/>
  <c r="M13" i="2"/>
  <c r="M10" i="2"/>
  <c r="N24" i="1"/>
  <c r="N21" i="1"/>
  <c r="N18" i="1"/>
  <c r="N15" i="1"/>
  <c r="F7" i="3"/>
  <c r="G7" i="2"/>
  <c r="H7" i="1"/>
  <c r="J2" i="6" l="1"/>
  <c r="G32" i="2" l="1"/>
  <c r="G33" i="2"/>
  <c r="G34" i="2"/>
  <c r="G35" i="2"/>
  <c r="G36" i="2"/>
  <c r="F29" i="3" l="1"/>
  <c r="J29" i="3" s="1"/>
  <c r="F30" i="3"/>
  <c r="J30" i="3" s="1"/>
  <c r="F31" i="3"/>
  <c r="J31" i="3" s="1"/>
  <c r="G29" i="2"/>
  <c r="G30" i="2"/>
  <c r="G31" i="2"/>
  <c r="K31" i="3" l="1"/>
  <c r="L31" i="3"/>
  <c r="K30" i="3"/>
  <c r="L30" i="3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G9" i="2"/>
  <c r="G10" i="2"/>
  <c r="G11" i="2"/>
  <c r="G12" i="2"/>
  <c r="G13" i="2"/>
  <c r="G14" i="2"/>
  <c r="G15" i="2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G25" i="2"/>
  <c r="G26" i="2"/>
  <c r="G27" i="2"/>
  <c r="G28" i="2"/>
  <c r="G37" i="2"/>
  <c r="G38" i="2"/>
  <c r="G39" i="2"/>
  <c r="G40" i="2"/>
  <c r="G41" i="2"/>
  <c r="G42" i="2"/>
  <c r="F37" i="3"/>
  <c r="J37" i="3" s="1"/>
  <c r="K37" i="3" l="1"/>
  <c r="L37" i="3"/>
  <c r="L22" i="2"/>
  <c r="M22" i="2"/>
  <c r="L19" i="2"/>
  <c r="M19" i="2"/>
  <c r="L20" i="2"/>
  <c r="M20" i="2"/>
  <c r="M18" i="2"/>
  <c r="L18" i="2"/>
  <c r="M21" i="2"/>
  <c r="L21" i="2"/>
  <c r="M17" i="2"/>
  <c r="L17" i="2"/>
  <c r="M23" i="2"/>
  <c r="L23" i="2"/>
  <c r="L16" i="2"/>
  <c r="M16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34" i="3" l="1"/>
  <c r="L34" i="3"/>
  <c r="K16" i="3"/>
  <c r="L16" i="3"/>
  <c r="K25" i="3"/>
  <c r="L25" i="3"/>
  <c r="K38" i="3"/>
  <c r="L38" i="3"/>
  <c r="K15" i="3"/>
  <c r="L15" i="3"/>
  <c r="K35" i="3"/>
  <c r="L35" i="3"/>
  <c r="K18" i="3"/>
  <c r="L18" i="3"/>
  <c r="K19" i="3"/>
  <c r="L19" i="3"/>
  <c r="K28" i="3"/>
  <c r="L28" i="3"/>
  <c r="K40" i="3"/>
  <c r="L40" i="3"/>
  <c r="K23" i="3"/>
  <c r="L23" i="3"/>
  <c r="K17" i="3"/>
  <c r="L17" i="3"/>
  <c r="K26" i="3"/>
  <c r="L26" i="3"/>
  <c r="K39" i="3"/>
  <c r="L39" i="3"/>
  <c r="K21" i="3"/>
  <c r="L21" i="3"/>
  <c r="K32" i="3"/>
  <c r="L32" i="3"/>
  <c r="K24" i="3"/>
  <c r="L24" i="3"/>
  <c r="K36" i="3"/>
  <c r="L36" i="3"/>
  <c r="K27" i="3"/>
  <c r="L27" i="3"/>
  <c r="K20" i="3"/>
  <c r="L20" i="3"/>
  <c r="K22" i="3"/>
  <c r="L22" i="3"/>
  <c r="K33" i="3"/>
  <c r="L33" i="3"/>
  <c r="K14" i="3"/>
  <c r="L14" i="3"/>
  <c r="K11" i="3"/>
  <c r="L11" i="3"/>
  <c r="K12" i="3"/>
  <c r="L12" i="3"/>
  <c r="K13" i="3"/>
  <c r="L13" i="3"/>
  <c r="K10" i="3"/>
  <c r="L10" i="3"/>
  <c r="K9" i="3"/>
  <c r="L9" i="3"/>
  <c r="K8" i="3"/>
  <c r="L8" i="3"/>
  <c r="M9" i="1"/>
  <c r="N9" i="1"/>
  <c r="N8" i="1"/>
  <c r="M8" i="1"/>
  <c r="F41" i="3"/>
  <c r="J41" i="3" s="1"/>
  <c r="F42" i="3"/>
  <c r="J42" i="3" s="1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L12" i="1" s="1"/>
  <c r="H11" i="1"/>
  <c r="L11" i="1" s="1"/>
  <c r="H10" i="1"/>
  <c r="L10" i="1" s="1"/>
  <c r="K7" i="1"/>
  <c r="L7" i="1"/>
  <c r="K41" i="3" l="1"/>
  <c r="L41" i="3"/>
  <c r="K42" i="3"/>
  <c r="L42" i="3"/>
  <c r="M12" i="1"/>
  <c r="N12" i="1"/>
  <c r="M11" i="1"/>
  <c r="N11" i="1"/>
  <c r="M10" i="1"/>
  <c r="N1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<sst xmlns="http://schemas.openxmlformats.org/spreadsheetml/2006/main" count="208" uniqueCount="83">
  <si>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</si>
  <si>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</si>
  <si>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</si>
  <si>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</si>
  <si>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</si>
  <si>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</si>
  <si>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</si>
  <si>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</si>
  <si>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</si>
  <si>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</si>
  <si>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</si>
  <si>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</si>
  <si>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</si>
  <si>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</si>
  <si>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</si>
  <si>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</si>
  <si>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</si>
  <si>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</si>
  <si>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</si>
  <si>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</si>
  <si>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</si>
  <si>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</si>
  <si>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</si>
  <si>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</si>
  <si>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</si>
  <si>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</si>
  <si>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</si>
  <si>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</si>
  <si>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</si>
  <si>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</si>
  <si>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</si>
  <si>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</si>
  <si>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</si>
  <si>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</si>
  <si>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</si>
  <si>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</si>
  <si>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</si>
  <si>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</si>
  <si>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</si>
  <si>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</si>
  <si>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</si>
  <si>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</si>
  <si>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</si>
  <si>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</si>
  <si>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</si>
  <si>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</si>
  <si>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</si>
  <si>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</si>
  <si>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</si>
  <si>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</si>
  <si>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</si>
  <si>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</si>
  <si>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</si>
  <si>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</si>
  <si>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</si>
  <si>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</si>
  <si>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CHEM</t>
  </si>
  <si>
    <t xml:space="preserve">Chem </t>
  </si>
  <si>
    <t>1A</t>
  </si>
  <si>
    <t>1B</t>
  </si>
  <si>
    <t>Chem</t>
  </si>
  <si>
    <t>12A</t>
  </si>
  <si>
    <t>30B</t>
  </si>
  <si>
    <t>12B</t>
  </si>
  <si>
    <t xml:space="preserve"> Chem</t>
  </si>
  <si>
    <t>30A lab only</t>
  </si>
  <si>
    <t>31 lecture</t>
  </si>
  <si>
    <t>31 lab only</t>
  </si>
  <si>
    <t>30A lecture</t>
  </si>
  <si>
    <t>30B lecture</t>
  </si>
  <si>
    <t>30B lab only</t>
  </si>
  <si>
    <t>Michael Ansell</t>
  </si>
  <si>
    <t>lecture in row 12</t>
  </si>
  <si>
    <t>Fall 21</t>
  </si>
  <si>
    <t>Yes, Fall</t>
  </si>
  <si>
    <t>We filled this 6th section F19 and F20</t>
  </si>
  <si>
    <t xml:space="preserve">Offered for the first time F20 </t>
  </si>
  <si>
    <t>21/22 FTEF Allocation</t>
  </si>
  <si>
    <t>FTEF 21/22 Adds</t>
  </si>
  <si>
    <t>Sum 21 FTEF</t>
  </si>
  <si>
    <t>Fall 21 FTEF</t>
  </si>
  <si>
    <t>Sp 22 FTEF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</si>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</sst>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2" sqref="K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29</v>
      </c>
      <c r="K1" s="63" t="s">
        <v>79</v>
      </c>
      <c r="L1" s="64" t="s">
        <v>2</v>
      </c>
      <c r="M1" s="65" t="s">
        <v>3</v>
      </c>
      <c r="N1" s="79" t="s">
        <v>4</v>
      </c>
      <c r="O1" s="33" t="s">
        <v>44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CHEM</v>
      </c>
      <c r="H2" s="124"/>
      <c r="I2" s="124"/>
      <c r="J2" s="13">
        <f>'2021-22 Summary'!D2</f>
        <v>19.46</v>
      </c>
      <c r="K2" s="5">
        <f>SUM(K7:K24)</f>
        <v>3.3006666666666664</v>
      </c>
      <c r="L2" s="5">
        <f>SUM(L7:L24)</f>
        <v>1512</v>
      </c>
      <c r="M2" s="5">
        <f>SUM(M7:M24)</f>
        <v>50.400000000000006</v>
      </c>
      <c r="N2" s="32">
        <f>L2/K2</f>
        <v>458.08927489396086</v>
      </c>
      <c r="O2" s="103" t="s">
        <v>33</v>
      </c>
    </row>
    <row r="3" spans="1:15" ht="19.5" customHeight="1" x14ac:dyDescent="0.25">
      <c r="A3" s="125" t="s">
        <v>71</v>
      </c>
      <c r="B3" s="126"/>
      <c r="C3" s="126"/>
      <c r="D3" s="126"/>
      <c r="E3" s="126"/>
      <c r="F3" s="126"/>
      <c r="G3" s="31"/>
      <c r="H3" s="119" t="s">
        <v>37</v>
      </c>
      <c r="I3" s="119"/>
      <c r="J3" s="120"/>
      <c r="K3" s="5">
        <f>'2021-22 Summary'!D2-'Summer 21'!K2-'Fall 21'!J2-'Spring 22'!I2</f>
        <v>8.6666666666683767E-3</v>
      </c>
      <c r="L3" s="16"/>
      <c r="M3" s="17"/>
      <c r="N3" s="17"/>
      <c r="O3" s="103" t="s">
        <v>34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50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57</v>
      </c>
      <c r="B7" s="54" t="s">
        <v>58</v>
      </c>
      <c r="C7" s="54" t="s">
        <v>36</v>
      </c>
      <c r="D7" s="54">
        <v>24</v>
      </c>
      <c r="E7" s="54">
        <v>26</v>
      </c>
      <c r="F7" s="34">
        <v>24</v>
      </c>
      <c r="G7" s="54">
        <v>2</v>
      </c>
      <c r="H7" s="70">
        <f t="shared" ref="H7:H9" si="0">F7*G7</f>
        <v>48</v>
      </c>
      <c r="I7" s="86">
        <v>9</v>
      </c>
      <c r="J7" s="87">
        <v>8.25</v>
      </c>
      <c r="K7" s="69">
        <f t="shared" ref="K7" si="1">J7*G7/15</f>
        <v>1.1000000000000001</v>
      </c>
      <c r="L7" s="70">
        <f>H7*I7</f>
        <v>432</v>
      </c>
      <c r="M7" s="71">
        <f>L7/30</f>
        <v>14.4</v>
      </c>
      <c r="N7" s="69">
        <f t="shared" ref="N7" si="2">L7/K7</f>
        <v>392.72727272727269</v>
      </c>
      <c r="O7" s="49"/>
    </row>
    <row r="8" spans="1:15" ht="15.75" customHeight="1" x14ac:dyDescent="0.25">
      <c r="A8" s="44" t="s">
        <v>57</v>
      </c>
      <c r="B8" s="44" t="s">
        <v>59</v>
      </c>
      <c r="C8" s="54" t="s">
        <v>36</v>
      </c>
      <c r="D8" s="54">
        <v>24</v>
      </c>
      <c r="E8" s="54">
        <v>24</v>
      </c>
      <c r="F8" s="34">
        <v>24</v>
      </c>
      <c r="G8" s="54">
        <v>1</v>
      </c>
      <c r="H8" s="70">
        <f t="shared" si="0"/>
        <v>24</v>
      </c>
      <c r="I8" s="86">
        <v>9</v>
      </c>
      <c r="J8" s="87">
        <v>8.25</v>
      </c>
      <c r="K8" s="69">
        <f t="shared" ref="K8:K24" si="3">J8*G8/15</f>
        <v>0.55000000000000004</v>
      </c>
      <c r="L8" s="70">
        <f t="shared" ref="L8:L24" si="4">H8*I8</f>
        <v>216</v>
      </c>
      <c r="M8" s="71">
        <f t="shared" ref="M8:M24" si="5">L8/30</f>
        <v>7.2</v>
      </c>
      <c r="N8" s="69">
        <f t="shared" ref="N8:N24" si="6">L8/K8</f>
        <v>392.72727272727269</v>
      </c>
      <c r="O8" s="49"/>
    </row>
    <row r="9" spans="1:15" ht="15.75" customHeight="1" x14ac:dyDescent="0.25">
      <c r="A9" s="44" t="s">
        <v>57</v>
      </c>
      <c r="B9" s="58" t="s">
        <v>68</v>
      </c>
      <c r="C9" s="54" t="s">
        <v>36</v>
      </c>
      <c r="D9" s="54">
        <v>48</v>
      </c>
      <c r="E9" s="58">
        <v>48</v>
      </c>
      <c r="F9" s="58">
        <v>48</v>
      </c>
      <c r="G9" s="58">
        <v>1</v>
      </c>
      <c r="H9" s="70">
        <f t="shared" si="0"/>
        <v>48</v>
      </c>
      <c r="I9" s="88">
        <v>3</v>
      </c>
      <c r="J9" s="88">
        <v>3</v>
      </c>
      <c r="K9" s="69">
        <f t="shared" si="3"/>
        <v>0.2</v>
      </c>
      <c r="L9" s="70">
        <f t="shared" si="4"/>
        <v>144</v>
      </c>
      <c r="M9" s="71">
        <f t="shared" si="5"/>
        <v>4.8</v>
      </c>
      <c r="N9" s="69">
        <f t="shared" si="6"/>
        <v>720</v>
      </c>
      <c r="O9" s="49"/>
    </row>
    <row r="10" spans="1:15" ht="15.75" customHeight="1" x14ac:dyDescent="0.25">
      <c r="A10" s="44" t="s">
        <v>57</v>
      </c>
      <c r="B10" s="58" t="s">
        <v>65</v>
      </c>
      <c r="C10" s="54" t="s">
        <v>36</v>
      </c>
      <c r="D10" s="54">
        <v>24</v>
      </c>
      <c r="E10" s="58">
        <v>24</v>
      </c>
      <c r="F10" s="58">
        <v>24</v>
      </c>
      <c r="G10" s="58">
        <v>2</v>
      </c>
      <c r="H10" s="70">
        <f t="shared" ref="H10:H24" si="7">F10*G10</f>
        <v>48</v>
      </c>
      <c r="I10" s="88">
        <v>3</v>
      </c>
      <c r="J10" s="88">
        <v>2.63</v>
      </c>
      <c r="K10" s="69">
        <f t="shared" si="3"/>
        <v>0.35066666666666663</v>
      </c>
      <c r="L10" s="70">
        <f t="shared" si="4"/>
        <v>144</v>
      </c>
      <c r="M10" s="71">
        <f t="shared" si="5"/>
        <v>4.8</v>
      </c>
      <c r="N10" s="69">
        <f t="shared" si="6"/>
        <v>410.64638783269965</v>
      </c>
      <c r="O10" s="49"/>
    </row>
    <row r="11" spans="1:15" ht="15.75" customHeight="1" x14ac:dyDescent="0.25">
      <c r="A11" s="44" t="s">
        <v>57</v>
      </c>
      <c r="B11" s="58" t="s">
        <v>66</v>
      </c>
      <c r="C11" s="54" t="s">
        <v>36</v>
      </c>
      <c r="D11" s="54">
        <v>48</v>
      </c>
      <c r="E11" s="58">
        <v>46</v>
      </c>
      <c r="F11" s="58">
        <v>48</v>
      </c>
      <c r="G11" s="58">
        <v>2</v>
      </c>
      <c r="H11" s="70">
        <f t="shared" si="7"/>
        <v>96</v>
      </c>
      <c r="I11" s="88">
        <v>3</v>
      </c>
      <c r="J11" s="88">
        <v>3</v>
      </c>
      <c r="K11" s="69">
        <f t="shared" si="3"/>
        <v>0.4</v>
      </c>
      <c r="L11" s="70">
        <f t="shared" si="4"/>
        <v>288</v>
      </c>
      <c r="M11" s="71">
        <f t="shared" si="5"/>
        <v>9.6</v>
      </c>
      <c r="N11" s="69">
        <f t="shared" si="6"/>
        <v>720</v>
      </c>
      <c r="O11" s="49"/>
    </row>
    <row r="12" spans="1:15" ht="15.75" customHeight="1" x14ac:dyDescent="0.25">
      <c r="A12" s="44" t="s">
        <v>57</v>
      </c>
      <c r="B12" s="58" t="s">
        <v>67</v>
      </c>
      <c r="C12" s="54" t="s">
        <v>36</v>
      </c>
      <c r="D12" s="54">
        <v>24</v>
      </c>
      <c r="E12" s="58">
        <v>23</v>
      </c>
      <c r="F12" s="58">
        <v>24</v>
      </c>
      <c r="G12" s="58">
        <v>4</v>
      </c>
      <c r="H12" s="70">
        <f t="shared" si="7"/>
        <v>96</v>
      </c>
      <c r="I12" s="88">
        <v>3</v>
      </c>
      <c r="J12" s="88">
        <v>2.625</v>
      </c>
      <c r="K12" s="69">
        <f t="shared" si="3"/>
        <v>0.7</v>
      </c>
      <c r="L12" s="70">
        <f t="shared" si="4"/>
        <v>288</v>
      </c>
      <c r="M12" s="71">
        <f t="shared" si="5"/>
        <v>9.6</v>
      </c>
      <c r="N12" s="69">
        <f t="shared" si="6"/>
        <v>411.42857142857144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29</v>
      </c>
      <c r="J1" s="63" t="s">
        <v>80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7" t="str">
        <f>'2021-22 Summary'!C2</f>
        <v>CHEM</v>
      </c>
      <c r="G2" s="127"/>
      <c r="H2" s="127"/>
      <c r="I2" s="13">
        <f>'2021-22 Summary'!D2</f>
        <v>19.46</v>
      </c>
      <c r="J2" s="5">
        <f>SUM(J7:J42)</f>
        <v>8.4500000000000011</v>
      </c>
      <c r="K2" s="6">
        <f>SUM(K7:K42)</f>
        <v>3600</v>
      </c>
      <c r="L2" s="7">
        <f>SUM(L7:L42)</f>
        <v>119.99999999999997</v>
      </c>
      <c r="M2" s="7">
        <f>K2/J2</f>
        <v>426.03550295857985</v>
      </c>
    </row>
    <row r="3" spans="1:15" ht="19.5" customHeight="1" x14ac:dyDescent="0.25">
      <c r="A3" s="125" t="s">
        <v>71</v>
      </c>
      <c r="B3" s="126"/>
      <c r="C3" s="126"/>
      <c r="D3" s="126"/>
      <c r="E3" s="126"/>
      <c r="F3" s="31"/>
      <c r="G3" s="119" t="s">
        <v>37</v>
      </c>
      <c r="H3" s="119"/>
      <c r="I3" s="120"/>
      <c r="J3" s="5">
        <f>'2021-22 Summary'!D2-'Summer 21'!K2-'Fall 21'!J2-'Spring 22'!I2</f>
        <v>8.6666666666683767E-3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60</v>
      </c>
      <c r="B16" s="54" t="s">
        <v>58</v>
      </c>
      <c r="C16" s="54">
        <v>24</v>
      </c>
      <c r="D16" s="54">
        <v>25</v>
      </c>
      <c r="E16" s="54">
        <v>24</v>
      </c>
      <c r="F16" s="54">
        <v>5</v>
      </c>
      <c r="G16" s="75">
        <f t="shared" si="0"/>
        <v>120</v>
      </c>
      <c r="H16" s="55">
        <v>9</v>
      </c>
      <c r="I16" s="35">
        <v>8.25</v>
      </c>
      <c r="J16" s="69">
        <f t="shared" si="3"/>
        <v>2.75</v>
      </c>
      <c r="K16" s="70">
        <f t="shared" si="4"/>
        <v>1080</v>
      </c>
      <c r="L16" s="71">
        <f t="shared" si="5"/>
        <v>36</v>
      </c>
      <c r="M16" s="69">
        <f t="shared" si="6"/>
        <v>392.72727272727275</v>
      </c>
      <c r="N16" s="56"/>
    </row>
    <row r="17" spans="1:14" ht="15.75" customHeight="1" x14ac:dyDescent="0.25">
      <c r="A17" s="54" t="s">
        <v>60</v>
      </c>
      <c r="B17" s="54" t="s">
        <v>59</v>
      </c>
      <c r="C17" s="54">
        <v>24</v>
      </c>
      <c r="D17" s="54">
        <v>24</v>
      </c>
      <c r="E17" s="54">
        <v>24</v>
      </c>
      <c r="F17" s="54">
        <v>2</v>
      </c>
      <c r="G17" s="75">
        <f t="shared" si="0"/>
        <v>48</v>
      </c>
      <c r="H17" s="55">
        <v>9</v>
      </c>
      <c r="I17" s="35">
        <v>8.25</v>
      </c>
      <c r="J17" s="69">
        <f t="shared" si="3"/>
        <v>1.1000000000000001</v>
      </c>
      <c r="K17" s="70">
        <f t="shared" si="4"/>
        <v>432</v>
      </c>
      <c r="L17" s="71">
        <f t="shared" si="5"/>
        <v>14.4</v>
      </c>
      <c r="M17" s="69">
        <f t="shared" si="6"/>
        <v>392.72727272727269</v>
      </c>
      <c r="N17" s="56"/>
    </row>
    <row r="18" spans="1:14" ht="15.75" customHeight="1" x14ac:dyDescent="0.25">
      <c r="A18" s="54" t="s">
        <v>60</v>
      </c>
      <c r="B18" s="44" t="s">
        <v>61</v>
      </c>
      <c r="C18" s="54">
        <v>22</v>
      </c>
      <c r="D18" s="54">
        <v>22</v>
      </c>
      <c r="E18" s="54">
        <v>24</v>
      </c>
      <c r="F18" s="54">
        <v>3</v>
      </c>
      <c r="G18" s="75">
        <f t="shared" si="0"/>
        <v>72</v>
      </c>
      <c r="H18" s="55">
        <v>9</v>
      </c>
      <c r="I18" s="35">
        <v>8.25</v>
      </c>
      <c r="J18" s="69">
        <f t="shared" si="3"/>
        <v>1.65</v>
      </c>
      <c r="K18" s="70">
        <f t="shared" si="4"/>
        <v>648</v>
      </c>
      <c r="L18" s="71">
        <f t="shared" si="5"/>
        <v>21.6</v>
      </c>
      <c r="M18" s="69">
        <f t="shared" si="6"/>
        <v>392.72727272727275</v>
      </c>
      <c r="N18" s="56"/>
    </row>
    <row r="19" spans="1:14" ht="15.75" customHeight="1" x14ac:dyDescent="0.25">
      <c r="A19" s="54" t="s">
        <v>60</v>
      </c>
      <c r="B19" s="54" t="s">
        <v>68</v>
      </c>
      <c r="C19" s="54">
        <v>48</v>
      </c>
      <c r="D19" s="54">
        <v>50</v>
      </c>
      <c r="E19" s="54">
        <v>48</v>
      </c>
      <c r="F19" s="54">
        <v>2</v>
      </c>
      <c r="G19" s="75">
        <f t="shared" si="0"/>
        <v>96</v>
      </c>
      <c r="H19" s="55">
        <v>3</v>
      </c>
      <c r="I19" s="55">
        <v>3</v>
      </c>
      <c r="J19" s="69">
        <f t="shared" si="3"/>
        <v>0.4</v>
      </c>
      <c r="K19" s="70">
        <f t="shared" si="4"/>
        <v>288</v>
      </c>
      <c r="L19" s="71">
        <f t="shared" si="5"/>
        <v>9.6</v>
      </c>
      <c r="M19" s="69">
        <f t="shared" si="6"/>
        <v>720</v>
      </c>
      <c r="N19" s="56"/>
    </row>
    <row r="20" spans="1:14" ht="15.75" customHeight="1" x14ac:dyDescent="0.25">
      <c r="A20" s="54" t="s">
        <v>60</v>
      </c>
      <c r="B20" s="54" t="s">
        <v>65</v>
      </c>
      <c r="C20" s="54">
        <v>24</v>
      </c>
      <c r="D20" s="54">
        <v>25</v>
      </c>
      <c r="E20" s="54">
        <v>24</v>
      </c>
      <c r="F20" s="54">
        <v>4</v>
      </c>
      <c r="G20" s="75">
        <f t="shared" si="0"/>
        <v>96</v>
      </c>
      <c r="H20" s="55">
        <v>3</v>
      </c>
      <c r="I20" s="55">
        <v>2.625</v>
      </c>
      <c r="J20" s="69">
        <f t="shared" si="3"/>
        <v>0.7</v>
      </c>
      <c r="K20" s="70">
        <f t="shared" si="4"/>
        <v>288</v>
      </c>
      <c r="L20" s="71">
        <f t="shared" si="5"/>
        <v>9.6</v>
      </c>
      <c r="M20" s="69">
        <f t="shared" si="6"/>
        <v>411.42857142857144</v>
      </c>
      <c r="N20" s="56"/>
    </row>
    <row r="21" spans="1:14" ht="15.75" customHeight="1" x14ac:dyDescent="0.25">
      <c r="A21" s="44" t="s">
        <v>60</v>
      </c>
      <c r="B21" s="44" t="s">
        <v>62</v>
      </c>
      <c r="C21" s="54">
        <v>24</v>
      </c>
      <c r="D21" s="54">
        <v>21</v>
      </c>
      <c r="E21" s="54">
        <v>24</v>
      </c>
      <c r="F21" s="54">
        <v>2</v>
      </c>
      <c r="G21" s="75">
        <f t="shared" si="0"/>
        <v>48</v>
      </c>
      <c r="H21" s="55">
        <v>6</v>
      </c>
      <c r="I21" s="55">
        <v>5.625</v>
      </c>
      <c r="J21" s="69">
        <f t="shared" si="3"/>
        <v>0.75</v>
      </c>
      <c r="K21" s="70">
        <f t="shared" si="4"/>
        <v>288</v>
      </c>
      <c r="L21" s="71">
        <f t="shared" si="5"/>
        <v>9.6</v>
      </c>
      <c r="M21" s="69">
        <f t="shared" si="6"/>
        <v>384</v>
      </c>
      <c r="N21" s="56"/>
    </row>
    <row r="22" spans="1:14" ht="15.75" customHeight="1" x14ac:dyDescent="0.25">
      <c r="A22" s="44" t="s">
        <v>60</v>
      </c>
      <c r="B22" s="44" t="s">
        <v>66</v>
      </c>
      <c r="C22" s="54">
        <v>48</v>
      </c>
      <c r="D22" s="54">
        <v>50</v>
      </c>
      <c r="E22" s="54">
        <v>48</v>
      </c>
      <c r="F22" s="54">
        <v>2</v>
      </c>
      <c r="G22" s="75">
        <f t="shared" si="0"/>
        <v>96</v>
      </c>
      <c r="H22" s="55">
        <v>3</v>
      </c>
      <c r="I22" s="55">
        <v>3</v>
      </c>
      <c r="J22" s="69">
        <f t="shared" si="3"/>
        <v>0.4</v>
      </c>
      <c r="K22" s="70">
        <f t="shared" si="4"/>
        <v>288</v>
      </c>
      <c r="L22" s="71">
        <f t="shared" si="5"/>
        <v>9.6</v>
      </c>
      <c r="M22" s="69">
        <f t="shared" si="6"/>
        <v>720</v>
      </c>
      <c r="N22" s="56"/>
    </row>
    <row r="23" spans="1:14" ht="15.75" customHeight="1" x14ac:dyDescent="0.25">
      <c r="A23" s="54" t="s">
        <v>60</v>
      </c>
      <c r="B23" s="44" t="s">
        <v>67</v>
      </c>
      <c r="C23" s="54">
        <v>24</v>
      </c>
      <c r="D23" s="54">
        <v>25</v>
      </c>
      <c r="E23" s="54">
        <v>24</v>
      </c>
      <c r="F23" s="54">
        <v>4</v>
      </c>
      <c r="G23" s="75">
        <f t="shared" si="0"/>
        <v>96</v>
      </c>
      <c r="H23" s="55">
        <v>3</v>
      </c>
      <c r="I23" s="55">
        <v>2.625</v>
      </c>
      <c r="J23" s="69">
        <f t="shared" si="3"/>
        <v>0.7</v>
      </c>
      <c r="K23" s="70">
        <f t="shared" si="4"/>
        <v>288</v>
      </c>
      <c r="L23" s="71">
        <f t="shared" si="5"/>
        <v>9.6</v>
      </c>
      <c r="M23" s="69">
        <f t="shared" si="6"/>
        <v>411.42857142857144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29</v>
      </c>
      <c r="I1" s="63" t="s">
        <v>81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7" t="str">
        <f>'2021-22 Summary'!C2</f>
        <v>CHEM</v>
      </c>
      <c r="F2" s="127"/>
      <c r="G2" s="127"/>
      <c r="H2" s="13">
        <f>'2021-22 Summary'!D2</f>
        <v>19.46</v>
      </c>
      <c r="I2" s="5">
        <f>SUM(I7:I42)</f>
        <v>7.7006666666666668</v>
      </c>
      <c r="J2" s="14">
        <f>SUM(J7:J42)</f>
        <v>3330</v>
      </c>
      <c r="K2" s="15">
        <f>SUM(K7:K42)</f>
        <v>110.99999999999997</v>
      </c>
      <c r="L2" s="15">
        <f>J2/I2</f>
        <v>432.43009263267248</v>
      </c>
    </row>
    <row r="3" spans="1:14" ht="19.5" customHeight="1" x14ac:dyDescent="0.25">
      <c r="A3" s="125" t="s">
        <v>71</v>
      </c>
      <c r="B3" s="126"/>
      <c r="C3" s="126"/>
      <c r="D3" s="126"/>
      <c r="E3" s="31"/>
      <c r="F3" s="119" t="s">
        <v>37</v>
      </c>
      <c r="G3" s="119"/>
      <c r="H3" s="120"/>
      <c r="I3" s="5">
        <f>'2021-22 Summary'!D2-'Summer 21'!K2-'Fall 21'!J2-'Spring 22'!I2</f>
        <v>8.6666666666683767E-3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55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51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60</v>
      </c>
      <c r="B7" s="54" t="s">
        <v>58</v>
      </c>
      <c r="C7" s="54">
        <v>24</v>
      </c>
      <c r="D7" s="34">
        <v>24</v>
      </c>
      <c r="E7" s="54">
        <v>3</v>
      </c>
      <c r="F7" s="70">
        <f t="shared" ref="F7:F40" si="0">D7*E7</f>
        <v>72</v>
      </c>
      <c r="G7" s="86">
        <v>9</v>
      </c>
      <c r="H7" s="87">
        <v>8.25</v>
      </c>
      <c r="I7" s="69">
        <f t="shared" ref="I7" si="1">H7*E7/15</f>
        <v>1.65</v>
      </c>
      <c r="J7" s="70">
        <f t="shared" ref="J7" si="2">(F7*G7)</f>
        <v>648</v>
      </c>
      <c r="K7" s="71">
        <f>J7/30</f>
        <v>21.6</v>
      </c>
      <c r="L7" s="69">
        <f t="shared" ref="L7" si="3">J7/I7</f>
        <v>392.72727272727275</v>
      </c>
      <c r="M7" s="56"/>
    </row>
    <row r="8" spans="1:14" ht="15.75" customHeight="1" x14ac:dyDescent="0.25">
      <c r="A8" s="54" t="s">
        <v>60</v>
      </c>
      <c r="B8" s="54" t="s">
        <v>59</v>
      </c>
      <c r="C8" s="54">
        <v>24</v>
      </c>
      <c r="D8" s="34">
        <v>24</v>
      </c>
      <c r="E8" s="54">
        <v>3</v>
      </c>
      <c r="F8" s="70">
        <f t="shared" si="0"/>
        <v>72</v>
      </c>
      <c r="G8" s="86">
        <v>9</v>
      </c>
      <c r="H8" s="87">
        <v>8.25</v>
      </c>
      <c r="I8" s="69">
        <f t="shared" ref="I8:I42" si="4">H8*E8/15</f>
        <v>1.65</v>
      </c>
      <c r="J8" s="70">
        <f t="shared" ref="J8:J42" si="5">(F8*G8)</f>
        <v>648</v>
      </c>
      <c r="K8" s="71">
        <f t="shared" ref="K8:K42" si="6">J8/30</f>
        <v>21.6</v>
      </c>
      <c r="L8" s="69">
        <f t="shared" ref="L8:L42" si="7">J8/I8</f>
        <v>392.72727272727275</v>
      </c>
      <c r="M8" s="56"/>
    </row>
    <row r="9" spans="1:14" ht="15.75" customHeight="1" x14ac:dyDescent="0.25">
      <c r="A9" s="54" t="s">
        <v>60</v>
      </c>
      <c r="B9" s="54" t="s">
        <v>63</v>
      </c>
      <c r="C9" s="54">
        <v>22</v>
      </c>
      <c r="D9" s="34">
        <v>22</v>
      </c>
      <c r="E9" s="54">
        <v>3</v>
      </c>
      <c r="F9" s="70">
        <f t="shared" si="0"/>
        <v>66</v>
      </c>
      <c r="G9" s="86">
        <v>9</v>
      </c>
      <c r="H9" s="87">
        <v>8.25</v>
      </c>
      <c r="I9" s="69">
        <f t="shared" si="4"/>
        <v>1.65</v>
      </c>
      <c r="J9" s="70">
        <f t="shared" si="5"/>
        <v>594</v>
      </c>
      <c r="K9" s="71">
        <f t="shared" si="6"/>
        <v>19.8</v>
      </c>
      <c r="L9" s="69">
        <f t="shared" si="7"/>
        <v>360</v>
      </c>
      <c r="M9" s="56"/>
    </row>
    <row r="10" spans="1:14" ht="15.75" customHeight="1" x14ac:dyDescent="0.25">
      <c r="A10" s="54" t="s">
        <v>60</v>
      </c>
      <c r="B10" s="54" t="s">
        <v>68</v>
      </c>
      <c r="C10" s="54">
        <v>48</v>
      </c>
      <c r="D10" s="54">
        <v>48</v>
      </c>
      <c r="E10" s="54">
        <v>2</v>
      </c>
      <c r="F10" s="70">
        <f t="shared" si="0"/>
        <v>96</v>
      </c>
      <c r="G10" s="86">
        <v>3</v>
      </c>
      <c r="H10" s="86">
        <v>3</v>
      </c>
      <c r="I10" s="69">
        <f t="shared" si="4"/>
        <v>0.4</v>
      </c>
      <c r="J10" s="70">
        <f t="shared" si="5"/>
        <v>288</v>
      </c>
      <c r="K10" s="71">
        <f t="shared" si="6"/>
        <v>9.6</v>
      </c>
      <c r="L10" s="69">
        <f t="shared" si="7"/>
        <v>720</v>
      </c>
      <c r="M10" s="56"/>
    </row>
    <row r="11" spans="1:14" ht="15.75" customHeight="1" x14ac:dyDescent="0.25">
      <c r="A11" s="54" t="s">
        <v>60</v>
      </c>
      <c r="B11" s="54" t="s">
        <v>65</v>
      </c>
      <c r="C11" s="54">
        <v>24</v>
      </c>
      <c r="D11" s="54">
        <v>24</v>
      </c>
      <c r="E11" s="54">
        <v>4</v>
      </c>
      <c r="F11" s="70">
        <f t="shared" si="0"/>
        <v>96</v>
      </c>
      <c r="G11" s="86">
        <v>3</v>
      </c>
      <c r="H11" s="86">
        <v>2.625</v>
      </c>
      <c r="I11" s="69">
        <f t="shared" si="4"/>
        <v>0.7</v>
      </c>
      <c r="J11" s="70">
        <f t="shared" si="5"/>
        <v>288</v>
      </c>
      <c r="K11" s="71">
        <f t="shared" si="6"/>
        <v>9.6</v>
      </c>
      <c r="L11" s="69">
        <f t="shared" si="7"/>
        <v>411.42857142857144</v>
      </c>
      <c r="M11" s="56"/>
    </row>
    <row r="12" spans="1:14" ht="15.75" customHeight="1" x14ac:dyDescent="0.25">
      <c r="A12" s="36" t="s">
        <v>57</v>
      </c>
      <c r="B12" s="37" t="s">
        <v>69</v>
      </c>
      <c r="C12" s="54">
        <v>48</v>
      </c>
      <c r="D12" s="54">
        <v>48</v>
      </c>
      <c r="E12" s="54">
        <v>1</v>
      </c>
      <c r="F12" s="70">
        <f t="shared" si="0"/>
        <v>48</v>
      </c>
      <c r="G12" s="86">
        <v>3</v>
      </c>
      <c r="H12" s="86">
        <v>3</v>
      </c>
      <c r="I12" s="69">
        <f t="shared" si="4"/>
        <v>0.2</v>
      </c>
      <c r="J12" s="70">
        <f t="shared" si="5"/>
        <v>144</v>
      </c>
      <c r="K12" s="71">
        <f t="shared" si="6"/>
        <v>4.8</v>
      </c>
      <c r="L12" s="69">
        <f t="shared" si="7"/>
        <v>720</v>
      </c>
      <c r="M12" s="56"/>
    </row>
    <row r="13" spans="1:14" ht="15.75" customHeight="1" x14ac:dyDescent="0.25">
      <c r="A13" s="38" t="s">
        <v>64</v>
      </c>
      <c r="B13" s="39" t="s">
        <v>66</v>
      </c>
      <c r="C13" s="54">
        <v>48</v>
      </c>
      <c r="D13" s="54">
        <v>48</v>
      </c>
      <c r="E13" s="54">
        <v>2</v>
      </c>
      <c r="F13" s="70">
        <f>D13*E13</f>
        <v>96</v>
      </c>
      <c r="G13" s="86">
        <v>3</v>
      </c>
      <c r="H13" s="86">
        <v>3</v>
      </c>
      <c r="I13" s="69">
        <f>H13*E13/15</f>
        <v>0.4</v>
      </c>
      <c r="J13" s="70">
        <f>(F13*G13)</f>
        <v>288</v>
      </c>
      <c r="K13" s="71">
        <f t="shared" si="6"/>
        <v>9.6</v>
      </c>
      <c r="L13" s="69">
        <f t="shared" si="7"/>
        <v>720</v>
      </c>
      <c r="M13" s="56"/>
    </row>
    <row r="14" spans="1:14" ht="15.75" customHeight="1" x14ac:dyDescent="0.25">
      <c r="A14" s="38" t="s">
        <v>57</v>
      </c>
      <c r="B14" s="39" t="s">
        <v>67</v>
      </c>
      <c r="C14" s="54">
        <v>24</v>
      </c>
      <c r="D14" s="54">
        <v>24</v>
      </c>
      <c r="E14" s="54">
        <v>4</v>
      </c>
      <c r="F14" s="70">
        <f>D14*E14</f>
        <v>96</v>
      </c>
      <c r="G14" s="86">
        <v>3</v>
      </c>
      <c r="H14" s="86">
        <v>2.625</v>
      </c>
      <c r="I14" s="69">
        <f>H14*E14/15</f>
        <v>0.7</v>
      </c>
      <c r="J14" s="70">
        <f>(F14*G14)</f>
        <v>288</v>
      </c>
      <c r="K14" s="71">
        <f t="shared" si="6"/>
        <v>9.6</v>
      </c>
      <c r="L14" s="69">
        <f t="shared" si="7"/>
        <v>411.42857142857144</v>
      </c>
      <c r="M14" s="56"/>
    </row>
    <row r="15" spans="1:14" ht="15.75" customHeight="1" x14ac:dyDescent="0.25">
      <c r="A15" s="38" t="s">
        <v>60</v>
      </c>
      <c r="B15" s="39" t="s">
        <v>70</v>
      </c>
      <c r="C15" s="54">
        <v>24</v>
      </c>
      <c r="D15" s="54">
        <v>24</v>
      </c>
      <c r="E15" s="54">
        <v>2</v>
      </c>
      <c r="F15" s="70">
        <f>D15*E15</f>
        <v>48</v>
      </c>
      <c r="G15" s="86">
        <v>3</v>
      </c>
      <c r="H15" s="86">
        <v>2.63</v>
      </c>
      <c r="I15" s="69">
        <f>H15*E15/15</f>
        <v>0.35066666666666663</v>
      </c>
      <c r="J15" s="70">
        <f>(F15*G15)</f>
        <v>144</v>
      </c>
      <c r="K15" s="71">
        <f t="shared" si="6"/>
        <v>4.8</v>
      </c>
      <c r="L15" s="69">
        <f t="shared" si="7"/>
        <v>410.64638783269965</v>
      </c>
      <c r="M15" s="56" t="s">
        <v>72</v>
      </c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38</v>
      </c>
      <c r="C2" s="11" t="s">
        <v>56</v>
      </c>
      <c r="D2" s="107">
        <v>19.46</v>
      </c>
      <c r="E2" s="5">
        <f>SUM('Summer 21'!K2,'Fall 21'!J2,'Spring 22'!I2)</f>
        <v>19.451333333333334</v>
      </c>
      <c r="F2" s="5">
        <f>SUM('Summer 21'!L2,'Fall 21'!K2,'Spring 22'!J2)</f>
        <v>8442</v>
      </c>
      <c r="G2" s="5">
        <f>SUM('Summer 21'!M2,'Fall 21'!L2,'Spring 22'!K2)</f>
        <v>281.39999999999998</v>
      </c>
      <c r="H2" s="7">
        <f>F2/E2</f>
        <v>434.00623779004007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8">
        <v>19.100000000000001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42</v>
      </c>
      <c r="E7" s="106">
        <v>3.3</v>
      </c>
      <c r="F7" s="106">
        <v>9.18</v>
      </c>
    </row>
    <row r="8" spans="1:14" x14ac:dyDescent="0.25">
      <c r="D8" s="102" t="s">
        <v>12</v>
      </c>
      <c r="E8" s="106">
        <v>48.72</v>
      </c>
      <c r="F8" s="106">
        <v>122.2</v>
      </c>
    </row>
    <row r="9" spans="1:14" x14ac:dyDescent="0.25">
      <c r="D9" s="102" t="s">
        <v>43</v>
      </c>
      <c r="E9" s="106">
        <v>466.97</v>
      </c>
      <c r="F9" s="106">
        <v>406.76</v>
      </c>
    </row>
    <row r="11" spans="1:14" x14ac:dyDescent="0.25">
      <c r="C11"/>
      <c r="D11"/>
      <c r="E11" s="132" t="s">
        <v>41</v>
      </c>
      <c r="F11" s="132"/>
      <c r="G11" s="132"/>
    </row>
    <row r="12" spans="1:14" ht="15.75" thickBot="1" x14ac:dyDescent="0.3">
      <c r="E12" s="104" t="s">
        <v>42</v>
      </c>
      <c r="F12" s="104" t="s">
        <v>43</v>
      </c>
      <c r="G12" s="104" t="s">
        <v>12</v>
      </c>
    </row>
    <row r="13" spans="1:14" x14ac:dyDescent="0.25">
      <c r="E13" s="106">
        <v>19.36</v>
      </c>
      <c r="F13" s="106">
        <v>416.45507976490347</v>
      </c>
      <c r="G13" s="106">
        <v>263.19</v>
      </c>
    </row>
    <row r="16" spans="1:14" x14ac:dyDescent="0.25">
      <c r="E16" s="132" t="s">
        <v>45</v>
      </c>
      <c r="F16" s="132"/>
      <c r="G16" s="132"/>
    </row>
    <row r="17" spans="4:7" ht="15.75" thickBot="1" x14ac:dyDescent="0.3">
      <c r="E17" s="104" t="s">
        <v>42</v>
      </c>
      <c r="F17" s="104" t="s">
        <v>43</v>
      </c>
      <c r="G17" s="104" t="s">
        <v>12</v>
      </c>
    </row>
    <row r="18" spans="4:7" x14ac:dyDescent="0.25">
      <c r="D18" s="102" t="s">
        <v>52</v>
      </c>
      <c r="E18" s="109">
        <v>18.75</v>
      </c>
      <c r="F18" s="109">
        <v>412.21</v>
      </c>
      <c r="G18" s="109">
        <v>251.55</v>
      </c>
    </row>
    <row r="19" spans="4:7" x14ac:dyDescent="0.25">
      <c r="D19" s="102" t="s">
        <v>53</v>
      </c>
      <c r="E19" s="109">
        <v>19.48</v>
      </c>
      <c r="F19" s="109">
        <v>416.74</v>
      </c>
      <c r="G19" s="109">
        <v>266.63</v>
      </c>
    </row>
    <row r="20" spans="4:7" x14ac:dyDescent="0.25">
      <c r="D20" s="102" t="s">
        <v>54</v>
      </c>
      <c r="E20" s="109">
        <v>19.849999999999998</v>
      </c>
      <c r="F20" s="109">
        <v>420.41523929471032</v>
      </c>
      <c r="G20" s="109">
        <v>271.39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K4" sqref="K4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77</v>
      </c>
      <c r="K1" s="63" t="s">
        <v>78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38</v>
      </c>
      <c r="G2" s="144" t="str">
        <f>'2021-22 Summary'!C2</f>
        <v>CHEM</v>
      </c>
      <c r="H2" s="144"/>
      <c r="I2" s="144"/>
      <c r="J2" s="13">
        <f>'2021-22 Summary'!D2</f>
        <v>19.46</v>
      </c>
      <c r="K2" s="5">
        <f>SUM(K7:K15)</f>
        <v>0.72733333333333328</v>
      </c>
      <c r="L2" s="5">
        <f>SUM(L7:L15)</f>
        <v>288</v>
      </c>
      <c r="M2" s="5">
        <f>SUM(M7:M15)</f>
        <v>9.6</v>
      </c>
      <c r="N2" s="15">
        <f>L2/K2</f>
        <v>395.96700274977087</v>
      </c>
    </row>
    <row r="3" spans="1:15" ht="19.5" customHeight="1" x14ac:dyDescent="0.25">
      <c r="A3" s="142" t="s">
        <v>71</v>
      </c>
      <c r="B3" s="142"/>
      <c r="C3" s="142"/>
      <c r="D3" s="142"/>
      <c r="E3" s="142"/>
      <c r="F3" s="142"/>
      <c r="G3" s="31"/>
      <c r="H3" s="119" t="s">
        <v>37</v>
      </c>
      <c r="I3" s="119"/>
      <c r="J3" s="120"/>
      <c r="K3" s="5">
        <f>'2021-22 Summary'!D2-'Proposed Additions'!K2-'Fall 21'!J2-'Spring 22'!I2-'Summer 21'!K2</f>
        <v>-0.71866666666666745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82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73</v>
      </c>
      <c r="B7" s="44" t="s">
        <v>60</v>
      </c>
      <c r="C7" s="21" t="s">
        <v>58</v>
      </c>
      <c r="D7" s="21" t="s">
        <v>74</v>
      </c>
      <c r="E7" s="21">
        <v>24</v>
      </c>
      <c r="F7" s="34">
        <v>24</v>
      </c>
      <c r="G7" s="21">
        <v>1</v>
      </c>
      <c r="H7" s="70">
        <f>G7*F7</f>
        <v>24</v>
      </c>
      <c r="I7" s="92">
        <v>9</v>
      </c>
      <c r="J7" s="87">
        <v>8.2799999999999994</v>
      </c>
      <c r="K7" s="93">
        <f t="shared" ref="K7:K15" si="0">J7*G7/15</f>
        <v>0.55199999999999994</v>
      </c>
      <c r="L7" s="94">
        <f>H7*I7</f>
        <v>216</v>
      </c>
      <c r="M7" s="95">
        <f>L7/30</f>
        <v>7.2</v>
      </c>
      <c r="N7" s="93">
        <f t="shared" ref="N7:N15" si="1">L7/K7</f>
        <v>391.304347826087</v>
      </c>
      <c r="O7" s="48" t="s">
        <v>75</v>
      </c>
    </row>
    <row r="8" spans="1:15" ht="15.75" customHeight="1" x14ac:dyDescent="0.25">
      <c r="A8" s="44" t="s">
        <v>73</v>
      </c>
      <c r="B8" s="44" t="s">
        <v>60</v>
      </c>
      <c r="C8" s="21" t="s">
        <v>70</v>
      </c>
      <c r="D8" s="21" t="s">
        <v>74</v>
      </c>
      <c r="E8" s="21">
        <v>24</v>
      </c>
      <c r="F8" s="34">
        <v>24</v>
      </c>
      <c r="G8" s="21">
        <v>1</v>
      </c>
      <c r="H8" s="70">
        <f t="shared" ref="H8:H10" si="2">G8*F8</f>
        <v>24</v>
      </c>
      <c r="I8" s="92">
        <v>3</v>
      </c>
      <c r="J8" s="87">
        <v>2.63</v>
      </c>
      <c r="K8" s="93">
        <f t="shared" ref="K8:K10" si="3">J8*G8/15</f>
        <v>0.17533333333333331</v>
      </c>
      <c r="L8" s="94">
        <f t="shared" ref="L8:L10" si="4">H8*I8</f>
        <v>72</v>
      </c>
      <c r="M8" s="95">
        <f t="shared" ref="M8:M10" si="5">L8/30</f>
        <v>2.4</v>
      </c>
      <c r="N8" s="93">
        <f t="shared" ref="N8:N10" si="6">L8/K8</f>
        <v>410.64638783269965</v>
      </c>
      <c r="O8" s="49" t="s">
        <v>76</v>
      </c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2020-12-09T02:43:49Z</dcterms:modified>
</cp:coreProperties>
</file>